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niwersytetlodzki-my.sharepoint.com/personal/lidia_waclawiak_adm_uni_lodz_pl/Documents/dysk 2024/13_ZP_2026_N/"/>
    </mc:Choice>
  </mc:AlternateContent>
  <xr:revisionPtr revIDLastSave="917" documentId="8_{2BAECBCF-4967-4819-8ED0-C43F34296C73}" xr6:coauthVersionLast="47" xr6:coauthVersionMax="47" xr10:uidLastSave="{54C24ECC-B73D-4C4F-BD83-1590648713AC}"/>
  <bookViews>
    <workbookView xWindow="-120" yWindow="-120" windowWidth="29040" windowHeight="15720" activeTab="1" xr2:uid="{3DD191E0-4641-4C1B-97DF-EE6A715FED05}"/>
  </bookViews>
  <sheets>
    <sheet name="INSTRUKCJA" sheetId="5" r:id="rId1"/>
    <sheet name="pompa" sheetId="14" r:id="rId2"/>
  </sheets>
  <definedNames>
    <definedName name="_xlnm.Print_Area" localSheetId="0">INSTRUKCJA!$A:$H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4" l="1"/>
  <c r="F6" i="14"/>
  <c r="F23" i="14" l="1"/>
</calcChain>
</file>

<file path=xl/sharedStrings.xml><?xml version="1.0" encoding="utf-8"?>
<sst xmlns="http://schemas.openxmlformats.org/spreadsheetml/2006/main" count="70" uniqueCount="58">
  <si>
    <t>Liczba sztuk</t>
  </si>
  <si>
    <t>VAT w %</t>
  </si>
  <si>
    <t>Cena jednostkowa netto</t>
  </si>
  <si>
    <t>Wartość netto ogółem (kol.4x6)</t>
  </si>
  <si>
    <t xml:space="preserve">Zamawiający bezwględnie wymaga, by asortyment zaoferowany przez Wykonawcę w swojej ofercie był oznaczony w sposób bezspornie go indentyfikujący. Takie oznaczenie oferowanego asortymentu pozwoli Zamawiającemu jednocznie ocenić, czy zaoferowany sprzęt spełnia parametry wymagane minimalne oraz uchroni Wykonawcę przed ewentualnymi skutkami zmiany treści oferty w przypadku konieczności jej wyjaśnienia przez Zamawiającego w przypadku jej niejednoznaczności. </t>
  </si>
  <si>
    <t>Gwarancja:</t>
  </si>
  <si>
    <t xml:space="preserve">- zakres: standardowa producenta, </t>
  </si>
  <si>
    <t>* Niepotrzebne skreślić lub wykasować</t>
  </si>
  <si>
    <t>Plik należy opatrzyć kwalifikowanym podpisem elektronicznym, podpisem zaufanym lub podpisem osobistym Wykonawcy, bądź osoby uprawnionej do występowania w jego imieniu.</t>
  </si>
  <si>
    <t>INSTRUKCJA WYPEŁNIANIA ARKUSZA ASORTYMENTOWO- CENOWEGO</t>
  </si>
  <si>
    <t xml:space="preserve">Dostawa obejmuje sprzęt fabrycznie nowy, wcześniej nie używany. Niedopuszczalne jest zaoferowanie sprzętu pokazowego, powystawowego itp. </t>
  </si>
  <si>
    <t xml:space="preserve">Każdy z wierszy, w których Zamawiający określił wymagane  parametry minimalne, Wykonawca zobowiązany jest wypełnić poprzez podanie wartości parametrów zaoferowanego sprzętu. Wpisana przez Wykonawcę treść powinna w sposób nie budzący wątpliwości potwierdzać, że zaoferowane urządzenie spełnia wymagania określone przez Zamawiającego. Ewentualne wyjaśnienia treści oferty nie mogą prowadzić do zmiany treści oferty, tj. zmiany modelu/typu zaoferowanego sprzętu </t>
  </si>
  <si>
    <t>W przypadku rozbieżności pomiędzy danymi technicznymi oferowanego sprzętu a danymi występującymi pod podanym numerem katalogowym, Zamawiający przyjmie dane wynikające z numeru katalogowego producenta</t>
  </si>
  <si>
    <t>Parametry wymagane minimalne</t>
  </si>
  <si>
    <t>Parametry oferowane</t>
  </si>
  <si>
    <t>TAK/NIE *</t>
  </si>
  <si>
    <t>….............................................................</t>
  </si>
  <si>
    <t>Transport</t>
  </si>
  <si>
    <t>RAZEM</t>
  </si>
  <si>
    <t>Wartość brutto (kol. 7 + wartość podatku VAT)</t>
  </si>
  <si>
    <t>Kwalifikowany podpis elektroniczny/podpis zaufany/osobisty Wykonawcy bądź osoby uprawnionej do występowania w jego imieniu.</t>
  </si>
  <si>
    <t>4</t>
  </si>
  <si>
    <r>
      <t>_________________________________</t>
    </r>
    <r>
      <rPr>
        <b/>
        <u/>
        <sz val="9"/>
        <color rgb="FF000000"/>
        <rFont val="Calibri"/>
        <family val="2"/>
        <charset val="238"/>
        <scheme val="minor"/>
      </rPr>
      <t xml:space="preserve">________________________                   </t>
    </r>
    <r>
      <rPr>
        <b/>
        <sz val="9"/>
        <color rgb="FF000000"/>
        <rFont val="Calibri"/>
        <family val="2"/>
        <charset val="238"/>
        <scheme val="minor"/>
      </rPr>
      <t xml:space="preserve">                                     </t>
    </r>
    <r>
      <rPr>
        <b/>
        <sz val="8"/>
        <color rgb="FF000000"/>
        <rFont val="Calibri"/>
        <family val="2"/>
        <charset val="238"/>
        <scheme val="minor"/>
      </rPr>
      <t>(typ i model zaoferowanego sprzętu)</t>
    </r>
  </si>
  <si>
    <t>Arkusz asortymentowo- cenowy</t>
  </si>
  <si>
    <t>WYKONAWCA WYPEŁNIA ARKUSZ ASORTYMENTOWO- CENOWY (Załącznik nr 2 do ogłoszenia), poprzez wypełnienie wszystkich białych, niezacienionych pól podając dane oferowanego asortymentu, w tym konkretne wartości parametrów</t>
  </si>
  <si>
    <t>Poprawnie wypełniony oryginalny ARKUSZ ASORTYMENTOWO- CENOWY, w kolumie  3 musi zawierać jego jednoznaczne określenie sprzętu poprzez podanie nazwy producenta, nazwy handlowej urządzenia wraz ze wskazaniem modelu (jeżeli dotyczy) oraz numer katalogowy producenta, tj. indywidualny numer nadany przez producenta swojemu produktowi, który określa jego charakterystyczne i indywidualne cechy i parametry. W przypadku, gdy dany producent nie nadaje swojemu produktowi „numeru katalogowego” - wykonawca wpisuje np. "nie dotyczy"</t>
  </si>
  <si>
    <t>W przypadku, gdy Wykonawca dokona przepisania informacji z kolumny "Parametry wymagane minimalne" bez podania jakichkolwiek innych wymaganych informacji tj. nazwy producenta, typu/modelu i Kodu producenta (w przypadku konieczności jego wpisania), Zamawiający uzna, że oferta została złożona niezgodnie z zapisami Opisu przemiotu zamówienia(arkuszasortymentowo- cenowy) i taką ofertę wykonawcy odrzuci.</t>
  </si>
  <si>
    <t>Wprowadzenie zmian treści Załącznika nr 2, w których wyniku Wykonawca nie potwierdzi wszystkich wymaganych przez Zamawiającego parametrów i właściowości oferowanych urządzeń, skutkować będzie odrzuceniem oferty zgodnie z przepisami ustawy. Zamawiający zaleca wykorzystanie formularza załącznika nr 2 stanowiącego część dokumentacji postępowania</t>
  </si>
  <si>
    <t>Załacznik nr 2 do Ogłoszenia/Umowy</t>
  </si>
  <si>
    <t>Instalacja</t>
  </si>
  <si>
    <t xml:space="preserve">Czytnik płytek        </t>
  </si>
  <si>
    <t>- czas: 24 miesiący.</t>
  </si>
  <si>
    <t>- czas reakcji serwisu: 2 dni roboczych.</t>
  </si>
  <si>
    <t>Szkolenie dla 4 osób</t>
  </si>
  <si>
    <t>13/ZP/2026/N</t>
  </si>
  <si>
    <t>• Pomiar absorbancji w zakresie co najmniej 200–1000 nm</t>
  </si>
  <si>
    <t>• Rozdzielczość długości fali nie gorsza niż 1 nm</t>
  </si>
  <si>
    <t>• Dokładność fotometryczna umożliwiająca prowadzenie analiz ilościowych w standardowych zastosowaniach laboratoryjnych</t>
  </si>
  <si>
    <t>• Liniowość pomiaru w zakresie co najmniej 0–2,5 Abs</t>
  </si>
  <si>
    <t>• Szerokość pasma spektralnego nie większa niż 2,5 nm</t>
  </si>
  <si>
    <t>• Możliwość odczytu płytek 6-, 48-, 96- i 384-dołkowych, w tym płytek do małych objętości</t>
  </si>
  <si>
    <t>• Odczyt z góry</t>
  </si>
  <si>
    <t>• Źródło światła zapewniające stabilny pomiar w wymaganym zakresie długości fal</t>
  </si>
  <si>
    <t>• Szybkość pomiaru umożliwiająca odczyt pełnej płytki 96-dołkowej w czasie nieprzekraczającym kilkunastu sekund</t>
  </si>
  <si>
    <t>• Wbudowany inkubator umożliwiający pracę w zakresie temperatur co najmniej od temperatury otoczenia +2°C do 45°C</t>
  </si>
  <si>
    <t>• Wersja językowa oprogramowania: angielska</t>
  </si>
  <si>
    <t>• Waga i wymiary urządzenia umożliwiające instalację na standardowym blacie laboratoryjnym</t>
  </si>
  <si>
    <t xml:space="preserve"> Szerokość pasma spektralnego nie większa niż …........... nm</t>
  </si>
  <si>
    <t xml:space="preserve"> Wersja językowa oprogramowania: …...................................</t>
  </si>
  <si>
    <r>
      <t xml:space="preserve">Czytnik płytek                                                                        </t>
    </r>
    <r>
      <rPr>
        <sz val="12"/>
        <color theme="1"/>
        <rFont val="Calibri"/>
        <family val="2"/>
        <charset val="238"/>
        <scheme val="minor"/>
      </rPr>
      <t xml:space="preserve">Preferowany Model: </t>
    </r>
    <r>
      <rPr>
        <b/>
        <sz val="12"/>
        <color theme="1"/>
        <rFont val="Calibri"/>
        <family val="2"/>
        <charset val="238"/>
        <scheme val="minor"/>
      </rPr>
      <t xml:space="preserve"> Multiskan SkyHigh                                                                                                      </t>
    </r>
    <r>
      <rPr>
        <sz val="12"/>
        <color theme="1"/>
        <rFont val="Calibri"/>
        <family val="2"/>
        <charset val="238"/>
        <scheme val="minor"/>
      </rPr>
      <t xml:space="preserve">Preferowany Producent: </t>
    </r>
    <r>
      <rPr>
        <b/>
        <sz val="12"/>
        <color theme="1"/>
        <rFont val="Calibri"/>
        <family val="2"/>
        <charset val="238"/>
        <scheme val="minor"/>
      </rPr>
      <t>Thermo Scientific</t>
    </r>
  </si>
  <si>
    <t xml:space="preserve"> Pomiar absorbancji w zakresie  ….........-........... nm</t>
  </si>
  <si>
    <t xml:space="preserve"> Rozdzielczość długości fali  …..........nm</t>
  </si>
  <si>
    <t xml:space="preserve"> Liniowość pomiaru w zakresie  …...........-.............. Abs</t>
  </si>
  <si>
    <t>• Możliwość mieszania próbek (wstrząsanie liniowe )</t>
  </si>
  <si>
    <t>• Interfejs użytkownika umożliwiający obsługę urządzenia (np. ekran dotykowy)</t>
  </si>
  <si>
    <t xml:space="preserve"> Wbudowany inkubator umożliwiający pracę w zakresie temperatur  …........°C do …........°C</t>
  </si>
  <si>
    <t>• Oprogramowanie producenta umożliwiające:sterowanie urządzeniem, akwizycję danych, podstawową analizę wyników, eksport danych do popularnych formatów</t>
  </si>
  <si>
    <t>Możliwość odczytu płytek …......, …........, …......... i ….......... dołkowych,             TAK/NIE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</si>
</sst>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28">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indexed="8"/>
      <name val="Czcionka tekstu podstawowego"/>
      <charset val="238"/>
    </font>
    <font>
      <sz val="11"/>
      <color theme="1"/>
      <name val="Calibri"/>
      <family val="2"/>
      <scheme val="minor"/>
    </font>
    <font>
      <sz val="11"/>
      <color theme="1"/>
      <name val="Czcionka tekstu podstawowego"/>
      <family val="2"/>
      <charset val="238"/>
    </font>
    <font>
      <sz val="8"/>
      <color theme="1"/>
      <name val="Czcionka tekstu podstawowego"/>
      <family val="2"/>
      <charset val="238"/>
    </font>
    <font>
      <sz val="11"/>
      <color rgb="FFFF0000"/>
      <name val="Czcionka tekstu podstawowego"/>
      <family val="2"/>
      <charset val="238"/>
    </font>
    <font>
      <sz val="8"/>
      <color rgb="FFFF0000"/>
      <name val="Czcionka tekstu podstawowego"/>
      <family val="2"/>
      <charset val="238"/>
    </font>
    <font>
      <sz val="11"/>
      <color rgb="FFFF0000"/>
      <name val="Calibri"/>
      <family val="2"/>
      <charset val="238"/>
      <scheme val="minor"/>
    </font>
    <font>
      <b/>
      <sz val="11"/>
      <name val="Calibri"/>
      <family val="2"/>
      <charset val="238"/>
      <scheme val="minor"/>
    </font>
    <font>
      <sz val="11"/>
      <name val="Calibri"/>
      <family val="2"/>
      <charset val="238"/>
      <scheme val="minor"/>
    </font>
    <font>
      <sz val="12"/>
      <color theme="1"/>
      <name val="Calibri"/>
      <family val="2"/>
      <charset val="238"/>
      <scheme val="minor"/>
    </font>
    <font>
      <b/>
      <sz val="12"/>
      <color theme="1"/>
      <name val="Calibri"/>
      <family val="2"/>
      <charset val="238"/>
      <scheme val="minor"/>
    </font>
    <font>
      <b/>
      <sz val="12"/>
      <color rgb="FF000000"/>
      <name val="Calibri"/>
      <family val="2"/>
      <charset val="238"/>
      <scheme val="minor"/>
    </font>
    <font>
      <b/>
      <sz val="10"/>
      <name val="Calibri"/>
      <family val="2"/>
      <charset val="238"/>
      <scheme val="minor"/>
    </font>
    <font>
      <b/>
      <sz val="10"/>
      <color rgb="FF000000"/>
      <name val="Calibri"/>
      <family val="2"/>
      <charset val="238"/>
      <scheme val="minor"/>
    </font>
    <font>
      <b/>
      <sz val="9"/>
      <color rgb="FF000000"/>
      <name val="Calibri"/>
      <family val="2"/>
      <charset val="238"/>
      <scheme val="minor"/>
    </font>
    <font>
      <sz val="9"/>
      <name val="Calibri"/>
      <family val="2"/>
      <charset val="238"/>
      <scheme val="minor"/>
    </font>
    <font>
      <b/>
      <u/>
      <sz val="9"/>
      <color rgb="FF000000"/>
      <name val="Calibri"/>
      <family val="2"/>
      <charset val="238"/>
      <scheme val="minor"/>
    </font>
    <font>
      <b/>
      <sz val="8"/>
      <color rgb="FF000000"/>
      <name val="Calibri"/>
      <family val="2"/>
      <charset val="238"/>
      <scheme val="minor"/>
    </font>
    <font>
      <b/>
      <sz val="12"/>
      <name val="Calibri"/>
      <family val="2"/>
      <charset val="238"/>
      <scheme val="minor"/>
    </font>
    <font>
      <sz val="12"/>
      <name val="Calibri"/>
      <family val="2"/>
      <charset val="238"/>
      <scheme val="minor"/>
    </font>
    <font>
      <b/>
      <sz val="11"/>
      <color rgb="FF000000"/>
      <name val="Calibri"/>
      <family val="2"/>
      <charset val="238"/>
      <scheme val="minor"/>
    </font>
    <font>
      <sz val="8"/>
      <name val="Calibri"/>
      <family val="2"/>
      <charset val="238"/>
      <scheme val="minor"/>
    </font>
    <font>
      <b/>
      <sz val="16"/>
      <color theme="1"/>
      <name val="Calibri"/>
      <family val="2"/>
      <charset val="238"/>
      <scheme val="minor"/>
    </font>
    <font>
      <sz val="11"/>
      <color rgb="FF000000"/>
      <name val="Calibri"/>
      <family val="2"/>
      <charset val="238"/>
      <scheme val="minor"/>
    </font>
    <font>
      <b/>
      <sz val="12"/>
      <color rgb="FFFF0000"/>
      <name val="Calibri"/>
      <family val="2"/>
      <charset val="238"/>
      <scheme val="minor"/>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9.9978637043366805E-2"/>
        <bgColor indexed="27"/>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499984740745262"/>
        <bgColor indexed="27"/>
      </patternFill>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3" fillId="0" borderId="0"/>
    <xf numFmtId="0" fontId="1" fillId="0" borderId="0"/>
    <xf numFmtId="0" fontId="4" fillId="0" borderId="0"/>
    <xf numFmtId="0" fontId="1" fillId="0" borderId="0"/>
    <xf numFmtId="0" fontId="5" fillId="0" borderId="0"/>
  </cellStyleXfs>
  <cellXfs count="82">
    <xf numFmtId="0" fontId="0" fillId="0" borderId="0" xfId="0"/>
    <xf numFmtId="0" fontId="6" fillId="0" borderId="0" xfId="5" applyFont="1"/>
    <xf numFmtId="0" fontId="5" fillId="0" borderId="0" xfId="5"/>
    <xf numFmtId="0" fontId="6" fillId="0" borderId="0" xfId="5" applyFont="1" applyAlignment="1">
      <alignment horizontal="left"/>
    </xf>
    <xf numFmtId="0" fontId="5" fillId="0" borderId="0" xfId="5" applyAlignment="1">
      <alignment horizontal="left"/>
    </xf>
    <xf numFmtId="0" fontId="7" fillId="0" borderId="0" xfId="5" applyFont="1"/>
    <xf numFmtId="0" fontId="8" fillId="0" borderId="0" xfId="5" applyFont="1"/>
    <xf numFmtId="0" fontId="0" fillId="0" borderId="0" xfId="0" applyAlignment="1">
      <alignment wrapText="1"/>
    </xf>
    <xf numFmtId="0" fontId="14" fillId="4" borderId="19" xfId="0" applyFont="1" applyFill="1" applyBorder="1" applyAlignment="1">
      <alignment horizontal="center" vertical="center" wrapText="1"/>
    </xf>
    <xf numFmtId="0" fontId="13" fillId="4" borderId="17" xfId="0" applyFont="1" applyFill="1" applyBorder="1" applyAlignment="1">
      <alignment horizontal="center" vertical="center" wrapText="1"/>
    </xf>
    <xf numFmtId="49" fontId="15" fillId="5" borderId="17" xfId="1" applyNumberFormat="1" applyFont="1" applyFill="1" applyBorder="1" applyAlignment="1">
      <alignment horizontal="center" vertical="center" wrapText="1"/>
    </xf>
    <xf numFmtId="0" fontId="15" fillId="5" borderId="17" xfId="1" applyFont="1" applyFill="1" applyBorder="1" applyAlignment="1">
      <alignment horizontal="center" vertical="center" wrapText="1"/>
    </xf>
    <xf numFmtId="0" fontId="15" fillId="5" borderId="19" xfId="1" applyFont="1" applyFill="1" applyBorder="1" applyAlignment="1">
      <alignment horizontal="center" vertical="center" wrapText="1"/>
    </xf>
    <xf numFmtId="0" fontId="15" fillId="5" borderId="20" xfId="1"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3" fillId="0" borderId="0" xfId="0" applyFont="1" applyAlignment="1">
      <alignment wrapText="1"/>
    </xf>
    <xf numFmtId="49" fontId="15" fillId="9" borderId="22" xfId="1" applyNumberFormat="1" applyFont="1" applyFill="1" applyBorder="1" applyAlignment="1">
      <alignment horizontal="center" vertical="center" wrapText="1"/>
    </xf>
    <xf numFmtId="0" fontId="15" fillId="9" borderId="18" xfId="1" applyFont="1" applyFill="1" applyBorder="1" applyAlignment="1">
      <alignment horizontal="center" vertical="center" wrapText="1"/>
    </xf>
    <xf numFmtId="0" fontId="15" fillId="9" borderId="23" xfId="1" applyFont="1" applyFill="1" applyBorder="1" applyAlignment="1">
      <alignment horizontal="center" vertical="center" wrapText="1"/>
    </xf>
    <xf numFmtId="0" fontId="17" fillId="3" borderId="5" xfId="0" applyFont="1" applyFill="1" applyBorder="1" applyAlignment="1">
      <alignment horizontal="center" wrapText="1"/>
    </xf>
    <xf numFmtId="0" fontId="2" fillId="0" borderId="0" xfId="0" applyFont="1" applyAlignment="1">
      <alignment horizontal="center" vertical="center"/>
    </xf>
    <xf numFmtId="0" fontId="23" fillId="4" borderId="13" xfId="0" applyFont="1" applyFill="1" applyBorder="1" applyAlignment="1">
      <alignment horizontal="center" vertical="center" wrapText="1"/>
    </xf>
    <xf numFmtId="0" fontId="12" fillId="0" borderId="0" xfId="0" applyFont="1" applyAlignment="1">
      <alignment vertical="center" wrapText="1"/>
    </xf>
    <xf numFmtId="0" fontId="2" fillId="4" borderId="1" xfId="0" applyFont="1" applyFill="1" applyBorder="1" applyAlignment="1">
      <alignment vertical="center"/>
    </xf>
    <xf numFmtId="0" fontId="26" fillId="4" borderId="9" xfId="0" applyFont="1" applyFill="1" applyBorder="1" applyAlignment="1">
      <alignment horizontal="left" vertical="center" wrapText="1"/>
    </xf>
    <xf numFmtId="0" fontId="26" fillId="0" borderId="9" xfId="0" applyFont="1" applyBorder="1" applyAlignment="1">
      <alignment horizontal="center" wrapText="1"/>
    </xf>
    <xf numFmtId="49" fontId="26" fillId="4" borderId="10" xfId="0" applyNumberFormat="1" applyFont="1" applyFill="1" applyBorder="1" applyAlignment="1">
      <alignment horizontal="left" vertical="center" wrapText="1"/>
    </xf>
    <xf numFmtId="0" fontId="26" fillId="0" borderId="10" xfId="0" applyFont="1" applyBorder="1" applyAlignment="1">
      <alignment horizontal="center" wrapText="1"/>
    </xf>
    <xf numFmtId="0" fontId="23" fillId="4" borderId="1" xfId="0" applyFont="1" applyFill="1" applyBorder="1" applyAlignment="1">
      <alignment horizontal="left" vertical="center" wrapText="1"/>
    </xf>
    <xf numFmtId="0" fontId="26" fillId="0" borderId="1" xfId="0" applyFont="1" applyBorder="1" applyAlignment="1">
      <alignment horizontal="center" vertical="center" wrapText="1"/>
    </xf>
    <xf numFmtId="0" fontId="12" fillId="7" borderId="1" xfId="0" applyFont="1" applyFill="1" applyBorder="1" applyAlignment="1">
      <alignment vertical="center" wrapText="1"/>
    </xf>
    <xf numFmtId="49" fontId="23" fillId="4" borderId="1" xfId="0" applyNumberFormat="1" applyFont="1" applyFill="1" applyBorder="1" applyAlignment="1">
      <alignment horizontal="lef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27" fillId="0" borderId="0" xfId="0" applyFont="1" applyAlignment="1">
      <alignment vertical="center"/>
    </xf>
    <xf numFmtId="0" fontId="9" fillId="0" borderId="0" xfId="0" applyFont="1" applyAlignment="1">
      <alignment horizontal="center" wrapText="1"/>
    </xf>
    <xf numFmtId="0" fontId="0" fillId="0" borderId="0" xfId="0" applyAlignment="1">
      <alignment horizontal="right" vertical="center"/>
    </xf>
    <xf numFmtId="0" fontId="2" fillId="0" borderId="3" xfId="0" applyFont="1" applyBorder="1" applyAlignment="1">
      <alignment horizontal="center" vertical="center"/>
    </xf>
    <xf numFmtId="0" fontId="25" fillId="10" borderId="18" xfId="0" applyFont="1" applyFill="1" applyBorder="1" applyAlignment="1">
      <alignment horizontal="center" vertical="center" wrapText="1"/>
    </xf>
    <xf numFmtId="0" fontId="25" fillId="10" borderId="11" xfId="0" applyFont="1" applyFill="1" applyBorder="1" applyAlignment="1">
      <alignment horizontal="center" vertical="center" wrapText="1"/>
    </xf>
    <xf numFmtId="0" fontId="23" fillId="6" borderId="5" xfId="0" applyFont="1" applyFill="1" applyBorder="1" applyAlignment="1">
      <alignment horizontal="left" vertical="center" wrapText="1"/>
    </xf>
    <xf numFmtId="0" fontId="23" fillId="6" borderId="4" xfId="0" applyFont="1" applyFill="1" applyBorder="1" applyAlignment="1">
      <alignment horizontal="left" vertical="center" wrapText="1"/>
    </xf>
    <xf numFmtId="3" fontId="21" fillId="4" borderId="12" xfId="0" applyNumberFormat="1" applyFont="1" applyFill="1" applyBorder="1" applyAlignment="1">
      <alignment horizontal="center" vertical="center"/>
    </xf>
    <xf numFmtId="3" fontId="21" fillId="4" borderId="14" xfId="0" applyNumberFormat="1" applyFont="1" applyFill="1" applyBorder="1" applyAlignment="1">
      <alignment horizontal="center" vertical="center"/>
    </xf>
    <xf numFmtId="3" fontId="21" fillId="4" borderId="15" xfId="0" applyNumberFormat="1" applyFont="1" applyFill="1" applyBorder="1" applyAlignment="1">
      <alignment horizontal="center" vertical="center"/>
    </xf>
    <xf numFmtId="3" fontId="21" fillId="4" borderId="0" xfId="0" applyNumberFormat="1" applyFont="1" applyFill="1" applyAlignment="1">
      <alignment horizontal="center" vertical="center"/>
    </xf>
    <xf numFmtId="3" fontId="21" fillId="4" borderId="6" xfId="0" applyNumberFormat="1" applyFont="1" applyFill="1" applyBorder="1" applyAlignment="1">
      <alignment horizontal="center" vertical="center"/>
    </xf>
    <xf numFmtId="3" fontId="21" fillId="4" borderId="13" xfId="0" applyNumberFormat="1" applyFont="1" applyFill="1" applyBorder="1" applyAlignment="1">
      <alignment horizontal="center" vertical="center"/>
    </xf>
    <xf numFmtId="3" fontId="21" fillId="4" borderId="7" xfId="0" applyNumberFormat="1" applyFont="1" applyFill="1" applyBorder="1" applyAlignment="1">
      <alignment horizontal="center" vertical="center"/>
    </xf>
    <xf numFmtId="3" fontId="21" fillId="4" borderId="16" xfId="0" applyNumberFormat="1" applyFont="1" applyFill="1" applyBorder="1" applyAlignment="1">
      <alignment horizontal="center" vertical="center"/>
    </xf>
    <xf numFmtId="164" fontId="21" fillId="4" borderId="12" xfId="0" applyNumberFormat="1" applyFont="1" applyFill="1" applyBorder="1" applyAlignment="1">
      <alignment horizontal="center" vertical="center"/>
    </xf>
    <xf numFmtId="164" fontId="21" fillId="4" borderId="15" xfId="0" applyNumberFormat="1" applyFont="1" applyFill="1" applyBorder="1" applyAlignment="1">
      <alignment horizontal="center" vertical="center"/>
    </xf>
    <xf numFmtId="164" fontId="21" fillId="4" borderId="8" xfId="0" applyNumberFormat="1" applyFont="1" applyFill="1" applyBorder="1" applyAlignment="1">
      <alignment horizontal="center" vertical="center"/>
    </xf>
    <xf numFmtId="164" fontId="21" fillId="4" borderId="6" xfId="0" applyNumberFormat="1" applyFont="1" applyFill="1" applyBorder="1" applyAlignment="1">
      <alignment horizontal="center" vertical="center"/>
    </xf>
    <xf numFmtId="164" fontId="21" fillId="4" borderId="13" xfId="0" applyNumberFormat="1" applyFont="1" applyFill="1" applyBorder="1" applyAlignment="1">
      <alignment horizontal="center" vertical="center"/>
    </xf>
    <xf numFmtId="164" fontId="21" fillId="4" borderId="16" xfId="0" applyNumberFormat="1" applyFont="1" applyFill="1" applyBorder="1" applyAlignment="1">
      <alignment horizontal="center" vertical="center"/>
    </xf>
    <xf numFmtId="0" fontId="22" fillId="4" borderId="9"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22" fillId="4" borderId="11" xfId="0" applyFont="1" applyFill="1" applyBorder="1" applyAlignment="1">
      <alignment horizontal="center" vertical="center" wrapText="1"/>
    </xf>
    <xf numFmtId="49" fontId="18" fillId="0" borderId="9" xfId="1" applyNumberFormat="1" applyFont="1" applyBorder="1" applyAlignment="1">
      <alignment horizontal="center" vertical="center" wrapText="1"/>
    </xf>
    <xf numFmtId="49" fontId="18" fillId="0" borderId="10" xfId="1" applyNumberFormat="1" applyFont="1" applyBorder="1" applyAlignment="1">
      <alignment horizontal="center" vertical="center" wrapText="1"/>
    </xf>
    <xf numFmtId="49" fontId="18" fillId="0" borderId="11" xfId="1" applyNumberFormat="1" applyFont="1" applyBorder="1" applyAlignment="1">
      <alignment horizontal="center" vertical="center" wrapText="1"/>
    </xf>
    <xf numFmtId="49" fontId="22" fillId="7" borderId="9" xfId="0" applyNumberFormat="1" applyFont="1" applyFill="1" applyBorder="1" applyAlignment="1">
      <alignment horizontal="center" vertical="center" wrapText="1"/>
    </xf>
    <xf numFmtId="0" fontId="22" fillId="7" borderId="10" xfId="0" applyFont="1" applyFill="1" applyBorder="1" applyAlignment="1">
      <alignment horizontal="center" vertical="center" wrapText="1"/>
    </xf>
    <xf numFmtId="0" fontId="22" fillId="7" borderId="11" xfId="0" applyFont="1" applyFill="1" applyBorder="1" applyAlignment="1">
      <alignment horizontal="center" vertical="center" wrapText="1"/>
    </xf>
    <xf numFmtId="49" fontId="22" fillId="4" borderId="9" xfId="0" applyNumberFormat="1" applyFont="1" applyFill="1" applyBorder="1" applyAlignment="1">
      <alignment horizontal="center" vertical="center" wrapText="1"/>
    </xf>
    <xf numFmtId="0" fontId="11" fillId="0" borderId="5" xfId="0" applyFont="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9"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1" fillId="0" borderId="5" xfId="5" applyFont="1" applyBorder="1" applyAlignment="1">
      <alignment horizontal="left" vertical="top" wrapText="1"/>
    </xf>
    <xf numFmtId="0" fontId="11" fillId="0" borderId="2" xfId="5" applyFont="1" applyBorder="1" applyAlignment="1">
      <alignment horizontal="left" vertical="top" wrapText="1"/>
    </xf>
    <xf numFmtId="0" fontId="11" fillId="0" borderId="4" xfId="5" applyFont="1" applyBorder="1" applyAlignment="1">
      <alignment horizontal="left" vertical="top" wrapText="1"/>
    </xf>
    <xf numFmtId="0" fontId="10" fillId="2" borderId="5" xfId="5" applyFont="1" applyFill="1" applyBorder="1" applyAlignment="1">
      <alignment horizontal="center" vertical="center" wrapText="1"/>
    </xf>
    <xf numFmtId="0" fontId="10" fillId="2" borderId="2" xfId="5" applyFont="1" applyFill="1" applyBorder="1" applyAlignment="1">
      <alignment horizontal="center" vertical="center" wrapText="1"/>
    </xf>
    <xf numFmtId="0" fontId="10" fillId="2" borderId="4" xfId="5" applyFont="1" applyFill="1" applyBorder="1" applyAlignment="1">
      <alignment horizontal="center" vertical="center" wrapText="1"/>
    </xf>
    <xf numFmtId="0" fontId="11" fillId="0" borderId="5" xfId="5" applyFont="1" applyBorder="1" applyAlignment="1">
      <alignment horizontal="left" vertical="center" wrapText="1"/>
    </xf>
    <xf numFmtId="0" fontId="11" fillId="0" borderId="2" xfId="5" applyFont="1" applyBorder="1" applyAlignment="1">
      <alignment horizontal="left" vertical="center" wrapText="1"/>
    </xf>
    <xf numFmtId="0" fontId="11" fillId="0" borderId="4" xfId="5" applyFont="1" applyBorder="1" applyAlignment="1">
      <alignment horizontal="left" vertical="center" wrapText="1"/>
    </xf>
  </cellXfs>
  <cellStyles count="6">
    <cellStyle name="Excel Built-in Normal 1" xfId="1" xr:uid="{7CA89E9A-79EE-4E63-8B01-042FE4C2555C}"/>
    <cellStyle name="Normalny" xfId="0" builtinId="0"/>
    <cellStyle name="Normalny 11" xfId="3" xr:uid="{1FF44FA1-4E7F-4370-BC64-95B4CCECFB7E}"/>
    <cellStyle name="Normalny 2 3" xfId="4" xr:uid="{AEAD793C-F92C-41C7-81C7-D7A12B6B6D9F}"/>
    <cellStyle name="Normalny 7" xfId="2" xr:uid="{39BB4E6C-9400-4DF2-B97A-24AF7AFF9F62}"/>
    <cellStyle name="Normalny 9 2" xfId="5" xr:uid="{34B1D568-5E05-4593-A905-9741D5D05B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ED39D-EDA7-4892-84F8-7197CDF61084}">
  <sheetPr>
    <tabColor theme="9" tint="-0.249977111117893"/>
    <pageSetUpPr fitToPage="1"/>
  </sheetPr>
  <dimension ref="A1:I13"/>
  <sheetViews>
    <sheetView zoomScaleSheetLayoutView="100" workbookViewId="0">
      <selection activeCell="K7" sqref="K7"/>
    </sheetView>
  </sheetViews>
  <sheetFormatPr defaultColWidth="9.140625" defaultRowHeight="14.25"/>
  <cols>
    <col min="1" max="1" width="4" style="2" customWidth="1"/>
    <col min="2" max="2" width="13.7109375" style="2" customWidth="1"/>
    <col min="3" max="3" width="40.42578125" style="2" customWidth="1"/>
    <col min="4" max="4" width="24.42578125" style="2" customWidth="1"/>
    <col min="5" max="5" width="6.85546875" style="2" customWidth="1"/>
    <col min="6" max="6" width="8.85546875" style="2" customWidth="1"/>
    <col min="7" max="7" width="12.7109375" style="2" customWidth="1"/>
    <col min="8" max="8" width="14.85546875" style="2" customWidth="1"/>
    <col min="9" max="9" width="33.42578125" style="1" customWidth="1"/>
    <col min="10" max="16384" width="9.140625" style="2"/>
  </cols>
  <sheetData>
    <row r="1" spans="1:9" ht="15.75" customHeight="1">
      <c r="A1" s="76" t="s">
        <v>9</v>
      </c>
      <c r="B1" s="77"/>
      <c r="C1" s="77"/>
      <c r="D1" s="77"/>
      <c r="E1" s="77"/>
      <c r="F1" s="77"/>
      <c r="G1" s="77"/>
      <c r="H1" s="78"/>
    </row>
    <row r="2" spans="1:9" ht="40.5" customHeight="1">
      <c r="A2" s="79" t="s">
        <v>24</v>
      </c>
      <c r="B2" s="80"/>
      <c r="C2" s="80"/>
      <c r="D2" s="80"/>
      <c r="E2" s="80"/>
      <c r="F2" s="80"/>
      <c r="G2" s="80"/>
      <c r="H2" s="81"/>
    </row>
    <row r="3" spans="1:9" ht="31.15" customHeight="1">
      <c r="A3" s="79" t="s">
        <v>10</v>
      </c>
      <c r="B3" s="80"/>
      <c r="C3" s="80"/>
      <c r="D3" s="80"/>
      <c r="E3" s="80"/>
      <c r="F3" s="80"/>
      <c r="G3" s="80"/>
      <c r="H3" s="81"/>
    </row>
    <row r="4" spans="1:9" ht="75.75" customHeight="1">
      <c r="A4" s="73" t="s">
        <v>25</v>
      </c>
      <c r="B4" s="74"/>
      <c r="C4" s="74"/>
      <c r="D4" s="74"/>
      <c r="E4" s="74"/>
      <c r="F4" s="74"/>
      <c r="G4" s="74"/>
      <c r="H4" s="75"/>
    </row>
    <row r="5" spans="1:9" s="4" customFormat="1" ht="60" customHeight="1">
      <c r="A5" s="73" t="s">
        <v>11</v>
      </c>
      <c r="B5" s="74"/>
      <c r="C5" s="74"/>
      <c r="D5" s="74"/>
      <c r="E5" s="74"/>
      <c r="F5" s="74"/>
      <c r="G5" s="74"/>
      <c r="H5" s="75"/>
      <c r="I5" s="3"/>
    </row>
    <row r="6" spans="1:9" s="4" customFormat="1" ht="60.75" customHeight="1">
      <c r="A6" s="73" t="s">
        <v>26</v>
      </c>
      <c r="B6" s="74"/>
      <c r="C6" s="74"/>
      <c r="D6" s="74"/>
      <c r="E6" s="74"/>
      <c r="F6" s="74"/>
      <c r="G6" s="74"/>
      <c r="H6" s="75"/>
      <c r="I6" s="3"/>
    </row>
    <row r="7" spans="1:9" ht="50.25" customHeight="1">
      <c r="A7" s="73" t="s">
        <v>27</v>
      </c>
      <c r="B7" s="74"/>
      <c r="C7" s="74"/>
      <c r="D7" s="74"/>
      <c r="E7" s="74"/>
      <c r="F7" s="74"/>
      <c r="G7" s="74"/>
      <c r="H7" s="75"/>
    </row>
    <row r="8" spans="1:9" ht="63" customHeight="1">
      <c r="A8" s="73" t="s">
        <v>4</v>
      </c>
      <c r="B8" s="74"/>
      <c r="C8" s="74"/>
      <c r="D8" s="74"/>
      <c r="E8" s="74"/>
      <c r="F8" s="74"/>
      <c r="G8" s="74"/>
      <c r="H8" s="75"/>
    </row>
    <row r="9" spans="1:9" ht="33.75" customHeight="1">
      <c r="A9" s="67" t="s">
        <v>12</v>
      </c>
      <c r="B9" s="68"/>
      <c r="C9" s="68"/>
      <c r="D9" s="68"/>
      <c r="E9" s="68"/>
      <c r="F9" s="68"/>
      <c r="G9" s="68"/>
      <c r="H9" s="69"/>
    </row>
    <row r="10" spans="1:9" ht="37.5" customHeight="1">
      <c r="A10" s="70" t="s">
        <v>8</v>
      </c>
      <c r="B10" s="71"/>
      <c r="C10" s="71"/>
      <c r="D10" s="71"/>
      <c r="E10" s="71"/>
      <c r="F10" s="71"/>
      <c r="G10" s="71"/>
      <c r="H10" s="72"/>
    </row>
    <row r="13" spans="1:9">
      <c r="H13" s="5"/>
      <c r="I13" s="6"/>
    </row>
  </sheetData>
  <mergeCells count="10">
    <mergeCell ref="A9:H9"/>
    <mergeCell ref="A10:H10"/>
    <mergeCell ref="A7:H7"/>
    <mergeCell ref="A8:H8"/>
    <mergeCell ref="A1:H1"/>
    <mergeCell ref="A2:H2"/>
    <mergeCell ref="A3:H3"/>
    <mergeCell ref="A4:H4"/>
    <mergeCell ref="A5:H5"/>
    <mergeCell ref="A6:H6"/>
  </mergeCells>
  <pageMargins left="0.70866141732283472" right="0.70866141732283472" top="0.74803149606299213" bottom="0.74803149606299213" header="0.31496062992125984" footer="0.31496062992125984"/>
  <pageSetup paperSize="9" scale="69" orientation="portrait" r:id="rId1"/>
  <headerFooter>
    <oddHeader>&amp;L58/CG/2016&amp;CArkusz cenowy&amp;RZałącznik nr 1 do SIWZ</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5513-6AF5-4BF2-A6BA-02BE30FE1E30}">
  <dimension ref="A1:G32"/>
  <sheetViews>
    <sheetView tabSelected="1" topLeftCell="A15" workbookViewId="0">
      <selection activeCell="A15" sqref="A15"/>
    </sheetView>
  </sheetViews>
  <sheetFormatPr defaultRowHeight="15"/>
  <cols>
    <col min="1" max="1" width="64" customWidth="1"/>
    <col min="2" max="2" width="63" customWidth="1"/>
    <col min="5" max="5" width="11.5703125" customWidth="1"/>
    <col min="6" max="6" width="12" customWidth="1"/>
    <col min="7" max="7" width="12.7109375" customWidth="1"/>
  </cols>
  <sheetData>
    <row r="1" spans="1:7">
      <c r="A1" s="7"/>
      <c r="F1" s="37" t="s">
        <v>34</v>
      </c>
      <c r="G1" s="37"/>
    </row>
    <row r="2" spans="1:7" ht="16.5" thickBot="1">
      <c r="A2" s="16"/>
      <c r="B2" s="21" t="s">
        <v>23</v>
      </c>
      <c r="E2" s="38" t="s">
        <v>28</v>
      </c>
      <c r="F2" s="38"/>
      <c r="G2" s="38"/>
    </row>
    <row r="3" spans="1:7" ht="15.75" thickBot="1"/>
    <row r="4" spans="1:7" ht="51.75" thickBot="1">
      <c r="A4" s="8" t="s">
        <v>13</v>
      </c>
      <c r="B4" s="9" t="s">
        <v>14</v>
      </c>
      <c r="C4" s="10" t="s">
        <v>0</v>
      </c>
      <c r="D4" s="11" t="s">
        <v>1</v>
      </c>
      <c r="E4" s="12" t="s">
        <v>2</v>
      </c>
      <c r="F4" s="11" t="s">
        <v>3</v>
      </c>
      <c r="G4" s="13" t="s">
        <v>19</v>
      </c>
    </row>
    <row r="5" spans="1:7" ht="15.75" thickBot="1">
      <c r="A5" s="14">
        <v>2</v>
      </c>
      <c r="B5" s="15">
        <v>3</v>
      </c>
      <c r="C5" s="17" t="s">
        <v>21</v>
      </c>
      <c r="D5" s="18">
        <v>5</v>
      </c>
      <c r="E5" s="18">
        <v>6</v>
      </c>
      <c r="F5" s="18">
        <v>7</v>
      </c>
      <c r="G5" s="19">
        <v>8</v>
      </c>
    </row>
    <row r="6" spans="1:7" ht="15" customHeight="1">
      <c r="A6" s="39" t="s">
        <v>49</v>
      </c>
      <c r="B6" s="22" t="s">
        <v>30</v>
      </c>
      <c r="C6" s="57">
        <v>1</v>
      </c>
      <c r="D6" s="60"/>
      <c r="E6" s="60"/>
      <c r="F6" s="63">
        <f>C6*E6</f>
        <v>0</v>
      </c>
      <c r="G6" s="66">
        <f>(F6*D6)+F6</f>
        <v>0</v>
      </c>
    </row>
    <row r="7" spans="1:7" ht="60" customHeight="1">
      <c r="A7" s="40"/>
      <c r="B7" s="20" t="s">
        <v>22</v>
      </c>
      <c r="C7" s="58"/>
      <c r="D7" s="61"/>
      <c r="E7" s="61"/>
      <c r="F7" s="64"/>
      <c r="G7" s="58"/>
    </row>
    <row r="8" spans="1:7" ht="37.9" customHeight="1">
      <c r="A8" s="31" t="s">
        <v>35</v>
      </c>
      <c r="B8" s="33" t="s">
        <v>50</v>
      </c>
      <c r="C8" s="58"/>
      <c r="D8" s="61"/>
      <c r="E8" s="61"/>
      <c r="F8" s="64"/>
      <c r="G8" s="58"/>
    </row>
    <row r="9" spans="1:7" ht="37.9" customHeight="1">
      <c r="A9" s="31" t="s">
        <v>36</v>
      </c>
      <c r="B9" s="33" t="s">
        <v>51</v>
      </c>
      <c r="C9" s="58"/>
      <c r="D9" s="61"/>
      <c r="E9" s="61"/>
      <c r="F9" s="64"/>
      <c r="G9" s="58"/>
    </row>
    <row r="10" spans="1:7" ht="49.9" customHeight="1">
      <c r="A10" s="31" t="s">
        <v>37</v>
      </c>
      <c r="B10" s="34" t="s">
        <v>15</v>
      </c>
      <c r="C10" s="58"/>
      <c r="D10" s="61"/>
      <c r="E10" s="61"/>
      <c r="F10" s="64"/>
      <c r="G10" s="58"/>
    </row>
    <row r="11" spans="1:7" ht="37.9" customHeight="1">
      <c r="A11" s="31" t="s">
        <v>38</v>
      </c>
      <c r="B11" s="33" t="s">
        <v>52</v>
      </c>
      <c r="C11" s="58"/>
      <c r="D11" s="61"/>
      <c r="E11" s="61"/>
      <c r="F11" s="64"/>
      <c r="G11" s="58"/>
    </row>
    <row r="12" spans="1:7" ht="37.9" customHeight="1">
      <c r="A12" s="31" t="s">
        <v>39</v>
      </c>
      <c r="B12" s="33" t="s">
        <v>47</v>
      </c>
      <c r="C12" s="58"/>
      <c r="D12" s="61"/>
      <c r="E12" s="61"/>
      <c r="F12" s="64"/>
      <c r="G12" s="58"/>
    </row>
    <row r="13" spans="1:7" s="23" customFormat="1" ht="42.6" customHeight="1">
      <c r="A13" s="31" t="s">
        <v>40</v>
      </c>
      <c r="B13" s="34" t="s">
        <v>57</v>
      </c>
      <c r="C13" s="58"/>
      <c r="D13" s="61"/>
      <c r="E13" s="61"/>
      <c r="F13" s="64"/>
      <c r="G13" s="58"/>
    </row>
    <row r="14" spans="1:7" s="23" customFormat="1" ht="37.9" customHeight="1">
      <c r="A14" s="31" t="s">
        <v>41</v>
      </c>
      <c r="B14" s="34" t="s">
        <v>15</v>
      </c>
      <c r="C14" s="58"/>
      <c r="D14" s="61"/>
      <c r="E14" s="61"/>
      <c r="F14" s="64"/>
      <c r="G14" s="58"/>
    </row>
    <row r="15" spans="1:7" s="23" customFormat="1" ht="42.6" customHeight="1">
      <c r="A15" s="31" t="s">
        <v>53</v>
      </c>
      <c r="B15" s="34" t="s">
        <v>15</v>
      </c>
      <c r="C15" s="58"/>
      <c r="D15" s="61"/>
      <c r="E15" s="61"/>
      <c r="F15" s="64"/>
      <c r="G15" s="58"/>
    </row>
    <row r="16" spans="1:7" s="23" customFormat="1" ht="42" customHeight="1">
      <c r="A16" s="31" t="s">
        <v>42</v>
      </c>
      <c r="B16" s="34" t="s">
        <v>15</v>
      </c>
      <c r="C16" s="58"/>
      <c r="D16" s="61"/>
      <c r="E16" s="61"/>
      <c r="F16" s="64"/>
      <c r="G16" s="58"/>
    </row>
    <row r="17" spans="1:7" s="23" customFormat="1" ht="37.9" customHeight="1">
      <c r="A17" s="31" t="s">
        <v>54</v>
      </c>
      <c r="B17" s="34" t="s">
        <v>15</v>
      </c>
      <c r="C17" s="58"/>
      <c r="D17" s="61"/>
      <c r="E17" s="61"/>
      <c r="F17" s="64"/>
      <c r="G17" s="58"/>
    </row>
    <row r="18" spans="1:7" s="23" customFormat="1" ht="37.9" customHeight="1">
      <c r="A18" s="31" t="s">
        <v>43</v>
      </c>
      <c r="B18" s="34" t="s">
        <v>15</v>
      </c>
      <c r="C18" s="58"/>
      <c r="D18" s="61"/>
      <c r="E18" s="61"/>
      <c r="F18" s="64"/>
      <c r="G18" s="58"/>
    </row>
    <row r="19" spans="1:7" s="23" customFormat="1" ht="54" customHeight="1">
      <c r="A19" s="31" t="s">
        <v>44</v>
      </c>
      <c r="B19" s="34" t="s">
        <v>55</v>
      </c>
      <c r="C19" s="58"/>
      <c r="D19" s="61"/>
      <c r="E19" s="61"/>
      <c r="F19" s="64"/>
      <c r="G19" s="58"/>
    </row>
    <row r="20" spans="1:7" s="23" customFormat="1" ht="70.900000000000006" customHeight="1">
      <c r="A20" s="31" t="s">
        <v>56</v>
      </c>
      <c r="B20" s="34" t="s">
        <v>15</v>
      </c>
      <c r="C20" s="58"/>
      <c r="D20" s="61"/>
      <c r="E20" s="61"/>
      <c r="F20" s="64"/>
      <c r="G20" s="58"/>
    </row>
    <row r="21" spans="1:7" s="23" customFormat="1" ht="37.9" customHeight="1">
      <c r="A21" s="31" t="s">
        <v>45</v>
      </c>
      <c r="B21" s="33" t="s">
        <v>48</v>
      </c>
      <c r="C21" s="58"/>
      <c r="D21" s="61"/>
      <c r="E21" s="61"/>
      <c r="F21" s="64"/>
      <c r="G21" s="58"/>
    </row>
    <row r="22" spans="1:7" s="23" customFormat="1" ht="44.45" customHeight="1">
      <c r="A22" s="31" t="s">
        <v>46</v>
      </c>
      <c r="B22" s="34" t="s">
        <v>15</v>
      </c>
      <c r="C22" s="59"/>
      <c r="D22" s="62"/>
      <c r="E22" s="62"/>
      <c r="F22" s="65"/>
      <c r="G22" s="59"/>
    </row>
    <row r="23" spans="1:7" ht="34.5" customHeight="1">
      <c r="A23" s="41" t="s">
        <v>5</v>
      </c>
      <c r="B23" s="42"/>
      <c r="C23" s="43" t="s">
        <v>18</v>
      </c>
      <c r="D23" s="44"/>
      <c r="E23" s="45"/>
      <c r="F23" s="51">
        <f>ROUND(SUM(G6),2)</f>
        <v>0</v>
      </c>
      <c r="G23" s="52"/>
    </row>
    <row r="24" spans="1:7" ht="28.5" customHeight="1">
      <c r="A24" s="25" t="s">
        <v>6</v>
      </c>
      <c r="B24" s="26" t="s">
        <v>16</v>
      </c>
      <c r="C24" s="46"/>
      <c r="D24" s="46"/>
      <c r="E24" s="47"/>
      <c r="F24" s="53"/>
      <c r="G24" s="54"/>
    </row>
    <row r="25" spans="1:7" ht="24.75" customHeight="1">
      <c r="A25" s="27" t="s">
        <v>31</v>
      </c>
      <c r="B25" s="28" t="s">
        <v>16</v>
      </c>
      <c r="C25" s="46"/>
      <c r="D25" s="46"/>
      <c r="E25" s="47"/>
      <c r="F25" s="53"/>
      <c r="G25" s="54"/>
    </row>
    <row r="26" spans="1:7" ht="23.25" customHeight="1">
      <c r="A26" s="27" t="s">
        <v>32</v>
      </c>
      <c r="B26" s="28" t="s">
        <v>16</v>
      </c>
      <c r="C26" s="46"/>
      <c r="D26" s="46"/>
      <c r="E26" s="47"/>
      <c r="F26" s="53"/>
      <c r="G26" s="54"/>
    </row>
    <row r="27" spans="1:7" ht="23.25" customHeight="1">
      <c r="A27" s="32" t="s">
        <v>33</v>
      </c>
      <c r="B27" s="30" t="s">
        <v>15</v>
      </c>
      <c r="C27" s="46"/>
      <c r="D27" s="46"/>
      <c r="E27" s="47"/>
      <c r="F27" s="53"/>
      <c r="G27" s="54"/>
    </row>
    <row r="28" spans="1:7" ht="23.25" customHeight="1">
      <c r="A28" s="29" t="s">
        <v>17</v>
      </c>
      <c r="B28" s="30" t="s">
        <v>15</v>
      </c>
      <c r="C28" s="46"/>
      <c r="D28" s="46"/>
      <c r="E28" s="47"/>
      <c r="F28" s="53"/>
      <c r="G28" s="54"/>
    </row>
    <row r="29" spans="1:7" ht="25.5" customHeight="1">
      <c r="A29" s="24" t="s">
        <v>29</v>
      </c>
      <c r="B29" s="30" t="s">
        <v>15</v>
      </c>
      <c r="C29" s="48"/>
      <c r="D29" s="49"/>
      <c r="E29" s="50"/>
      <c r="F29" s="55"/>
      <c r="G29" s="56"/>
    </row>
    <row r="31" spans="1:7" ht="15.75">
      <c r="A31" s="35" t="s">
        <v>7</v>
      </c>
    </row>
    <row r="32" spans="1:7" ht="60.75" customHeight="1">
      <c r="A32" s="7"/>
      <c r="C32" s="36" t="s">
        <v>20</v>
      </c>
      <c r="D32" s="36"/>
      <c r="E32" s="36"/>
      <c r="F32" s="36"/>
      <c r="G32" s="36"/>
    </row>
  </sheetData>
  <mergeCells count="12">
    <mergeCell ref="C32:G32"/>
    <mergeCell ref="F1:G1"/>
    <mergeCell ref="E2:G2"/>
    <mergeCell ref="A6:A7"/>
    <mergeCell ref="A23:B23"/>
    <mergeCell ref="C23:E29"/>
    <mergeCell ref="F23:G29"/>
    <mergeCell ref="C6:C22"/>
    <mergeCell ref="D6:D22"/>
    <mergeCell ref="E6:E22"/>
    <mergeCell ref="F6:F22"/>
    <mergeCell ref="G6:G22"/>
  </mergeCell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INSTRUKCJA</vt:lpstr>
      <vt:lpstr>pompa</vt:lpstr>
      <vt:lpstr>INSTRUKCJA!Obszar_wydruku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Łukasz Pawelczyk</dc:creator>
  <cp:lastModifiedBy>Lidia Wacławiak</cp:lastModifiedBy>
  <cp:lastPrinted>2024-03-27T11:03:09Z</cp:lastPrinted>
  <dcterms:created xsi:type="dcterms:W3CDTF">2024-03-27T10:04:10Z</dcterms:created>
  <dcterms:modified xsi:type="dcterms:W3CDTF">2026-03-16T07:35:42Z</dcterms:modified>
</cp:coreProperties>
</file>